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Malta\"/>
    </mc:Choice>
  </mc:AlternateContent>
  <xr:revisionPtr revIDLastSave="0" documentId="13_ncr:1_{320E31E0-80C4-41F5-8289-BFF1C78E8042}" xr6:coauthVersionLast="47" xr6:coauthVersionMax="47" xr10:uidLastSave="{00000000-0000-0000-0000-000000000000}"/>
  <bookViews>
    <workbookView xWindow="-10455" yWindow="-21720" windowWidth="51840" windowHeight="21240"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<sst xmlns="http://schemas.openxmlformats.org/spreadsheetml/2006/main" count="1041" uniqueCount="315">
  <si>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</si>
  <si>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</si>
  <si>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</si>
  <si>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</si>
  <si>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</si>
  <si>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</si>
  <si>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</si>
  <si>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</si>
  <si>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</si>
  <si>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</si>
  <si>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</si>
  <si>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</si>
  <si>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</si>
  <si>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</si>
  <si>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</si>
  <si>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</si>
  <si>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</si>
  <si>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</si>
  <si>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</si>
  <si>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</si>
  <si>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</si>
  <si>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</si>
  <si>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</si>
  <si>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</si>
  <si>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</si>
  <si>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</si>
  <si>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</si>
  <si>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</si>
  <si>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</si>
  <si>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</si>
  <si>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</si>
  <si>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</si>
  <si>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</si>
  <si>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</si>
  <si>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</si>
  <si>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</si>
  <si>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</si>
  <si>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</si>
  <si>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</si>
  <si>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</si>
  <si>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</si>
  <si>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</si>
  <si>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</si>
  <si>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</si>
  <si>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</si>
  <si>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</si>
  <si>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</si>
  <si>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</si>
  <si>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</si>
  <si>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</si>
  <si>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</si>
  <si>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</si>
  <si>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</si>
  <si>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</si>
  <si>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</si>
  <si>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</si>
  <si>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</si>
  <si>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</si>
  <si>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</si>
  <si>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</si>
  <si>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</si>
  <si>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</si>
  <si>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</si>
  <si>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</si>
  <si>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</si>
  <si>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</si>
  <si>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</si>
  <si>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</si>
  <si>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</si>
  <si>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</si>
  <si>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</si>
  <si>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</si>
  <si>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</si>
  <si>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</si>
  <si>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</si>
  <si>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</si>
  <si>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</si>
  <si>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</si>
  <si>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</si>
  <si>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</si>
  <si>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</si>
  <si>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</si>
  <si>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</si>
  <si>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</si>
  <si>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</si>
  <si>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</si>
  <si>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</si>
  <si>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</si>
  <si>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</si>
  <si>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</si>
  <si>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</si>
  <si>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</si>
  <si>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</si>
  <si>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</si>
  <si>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</si>
  <si>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</si>
  <si>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</si>
  <si>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</si>
  <si>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</si>
  <si>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</si>
  <si>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</si>
  <si>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</si>
  <si>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</si>
  <si>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</si>
  <si>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</si>
  <si>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</si>
  <si>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</si>
  <si>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</si>
  <si>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</si>
  <si>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</si>
  <si>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</si>
  <si>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</si>
  <si>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</si>
  <si>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</si>
  <si>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</si>
  <si>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</si>
  <si>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</si>
  <si>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</si>
  <si>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</si>
  <si>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</si>
  <si>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</si>
  <si>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</si>
  <si>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</si>
  <si>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</si>
  <si>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</si>
  <si>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</si>
  <si>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</si>
  <si>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</si>
  <si>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</si>
  <si>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</si>
  <si>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</si>
  <si>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</si>
  <si>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</si>
  <si>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</si>
  <si>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</si>
  <si>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</si>
  <si>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</si>
  <si>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</si>
  <si>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</si>
  <si>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</si>
  <si>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</si>
  <si>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</si>
  <si>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</si>
  <si>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</si>
  <si>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</si>
  <si>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</si>
  <si>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</si>
  <si>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</si>
  <si>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</si>
  <si>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</si>
  <si>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</si>
  <si>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</si>
  <si>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</si>
  <si>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</si>
  <si>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</si>
  <si>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</si>
  <si>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</si>
  <si>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</si>
  <si>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</si>
  <si>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</si>
  <si>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</si>
  <si>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</si>
  <si>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</si>
  <si>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</si>
  <si>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</si>
  <si>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</si>
  <si>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</si>
  <si>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</si>
  <si>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</si>
  <si>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</si>
  <si>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</si>
  <si>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</si>
  <si>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</si>
  <si>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</si>
  <si>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</si>
  <si>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</si>
  <si>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</si>
  <si>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</si>
  <si>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</si>
  <si>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</si>
  <si>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</si>
  <si>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</si>
  <si>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</si>
  <si>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</si>
  <si>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</si>
  <si>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</si>
  <si>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</si>
  <si>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</si>
  <si>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</si>
  <si>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</si>
  <si>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</si>
  <si>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</si>
  <si>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</si>
  <si>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</si>
  <si>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</si>
  <si>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</si>
  <si>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</si>
  <si>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</si>
  <si>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</si>
  <si>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</si>
  <si>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</si>
  <si>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</si>
  <si>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</si>
  <si>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</si>
  <si>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</si>
  <si>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</si>
  <si>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</si>
  <si>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</si>
  <si>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</si>
  <si>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</si>
  <si>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</si>
  <si>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</si>
  <si>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</si>
  <si>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</si>
  <si>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</si>
  <si>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</si>
  <si>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</si>
  <si>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</si>
  <si>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</si>
  <si>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</si>
  <si>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</si>
  <si>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</si>
  <si>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</si>
  <si>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</si>
  <si>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</si>
  <si>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</si>
  <si>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</si>
  <si>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</si>
  <si>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</si>
  <si>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</si>
  <si>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</si>
  <si>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</si>
  <si>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</si>
  <si>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</si>
  <si>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</si>
  <si>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</si>
  <si>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</si>
  <si>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</si>
  <si>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</si>
  <si>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</si>
  <si>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</si>
  <si>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</si>
  <si>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</si>
  <si>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</si>
  <si>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</si>
  <si>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</si>
  <si>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</si>
  <si>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</si>
  <si>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</si>
  <si>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</si>
  <si>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</si>
  <si>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</si>
  <si>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</si>
  <si>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</si>
  <si>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</si>
  <si>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</si>
  <si>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</si>
  <si>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</si>
  <si>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</si>
  <si>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</si>
  <si>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</si>
  <si>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</si>
  <si>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</si>
  <si>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</si>
  <si>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</si>
  <si>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</si>
  <si>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</si>
  <si>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</si>
  <si>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</si>
  <si>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</si>
  <si>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</si>
  <si>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</si>
  <si>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</si>
  <si>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</si>
  <si>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</si>
  <si>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</si>
  <si>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</si>
  <si>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</si>
  <si>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</si>
  <si>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Environment and Resources Authority</t>
  </si>
  <si>
    <t>N/A</t>
  </si>
  <si>
    <t>Environment and Resources Authority (ERA)</t>
  </si>
  <si>
    <t>ERA is the Maltese regulator for the environment.</t>
  </si>
  <si>
    <t>The authority is responsible, amongst others, to grant permits, licences or authorisations for activities that might have an effect on the environment. This includes waste management facilities, waste carriers, producer responsibility organisations (PROs). Furthermore, ERA keeps a register of producers subject to EPR</t>
  </si>
  <si>
    <t>S.L.549.149, Single-Use Plastic Products Framework Regulations
https://legislation.mt/eli/sl/549.149/eng</t>
  </si>
  <si>
    <t>HORECA Sector</t>
  </si>
  <si>
    <t>Bring your own container</t>
  </si>
  <si>
    <t>Catering establishments to provide adequate number of reusable alternatives</t>
  </si>
  <si>
    <t>WAW Water dispensers</t>
  </si>
  <si>
    <t>https://www.wsc.com.mt/waw-water-dispensers/</t>
  </si>
  <si>
    <t xml:space="preserve">Measure being implemented by the Water Service Corporation (WSC), government entity responsible for managing the entire water cycle in Malta. Water dispensers are being installed in strategic locations such as in schools or hospitals, but also in offices, coastal areas, etc.  </t>
  </si>
  <si>
    <t>No SUP CfB when drinks are consumed at the premises of the catering establishment</t>
  </si>
  <si>
    <t>2024*
* Not yet in force. Feasibility study is currently being carried out</t>
  </si>
  <si>
    <t>Measure number 18 of the Single-Use Plastic Products Strategy for Malta 2021-2030
https://era.org.mt/wp-content/uploads/2021/12/Single-Use-Plastics-Strategy.pdf</t>
  </si>
  <si>
    <t>Awareness raising campaigns</t>
  </si>
  <si>
    <t>HORECA sector</t>
  </si>
  <si>
    <t>Raise awareness when purchasing SUP FC</t>
  </si>
  <si>
    <t>Raise awareness when purchasing SUP CfB</t>
  </si>
  <si>
    <t>Applicable to eating-in services
 It will not be allowed to provide SUP FC empty or filled at the point of sale by restaurants, bars, snack bars, lidos and canteens (including those in schools, university campus, hospitals or any government building) for any food consumed on such premises.</t>
  </si>
  <si>
    <t>Applicable to eating-in services
 It will not be allowed to provide SUP FC empty or filled at the point of sale by restaurants, bars, snack bars, lidos and canteens (including those in schools, university campus, hospitals or any government building) for any beverages consumed on such premises.</t>
  </si>
  <si>
    <t>Reporting by waste operators</t>
  </si>
  <si>
    <t>reporting by waste operators</t>
  </si>
  <si>
    <t>Smart and Sustainable Investment Grant</t>
  </si>
  <si>
    <t>https://maltaenterprise.com/sites/default/files/Smart%20and%20Sustainability%20Development%20Scheme%20Version%201.2.pdf</t>
  </si>
  <si>
    <t>Results from compositional analysis carried out on a number of waste streams, namely on mixed muncipal waste, co-mingled recylables, recycling points and door-to-door glass collection, were utilized to determine the amount of cups for beverages generated.</t>
  </si>
  <si>
    <t>Results from compositional analysis carried out on a number of waste streams, namely on mixed muncipal waste, co-mingled recylables, recycling points and door-to-door glass collection, were utilized to determine the amount of food containers generated.</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</si>
  <si>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</si>
  <si>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The introduction of solutions resulting in the reduction plastic materials in work environments and/or a reduction in the materials used when interacting with customers. Eligible costs could include the provision of refillable containers to customers.</t>
  </si>
  <si>
    <t>Applicable to take out services: catering establishments are required to provide an adequate number of reusable CfBs as long as practically feasible. This measure is accompanied by the provision of information to consumers on the availability of such reusable alternatives.</t>
  </si>
  <si>
    <t xml:space="preserve">Applicable to take out services: Catering establishments are required to offer adequate incentives to consumers who bring their own reusable CfB. These incentives do not refer only to discounts, but it is up to each economic operator to decide what to offer to their clients </t>
  </si>
  <si>
    <t>Awareness campaigns are being carried out by actors involved, including public entities informing consumers that littering of SUPs they are purchasing, will have a negative impact both on the environment and human health and highlighting the correct and available waste management options.</t>
  </si>
  <si>
    <t>Applicable to take out services
Catering establishments are required to offer adequate incentives to consumers who bring their own reusable FC. These incentives do not refer only to discounts, but it is up to each economic operator to decide what to offer to their clients.</t>
  </si>
  <si>
    <t xml:space="preserve">Applicable to take out services provided by catering establishments, required to provide a number of reusable FCs &amp; CfBs if feasible, while informing consumers on the availability of such reusable alternatives and that the fee associated with SUP CfB and FC is not applicable to reusable products.  </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</si>
  <si>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</si>
  <si>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catering establishments shall indicate: 
The incentives offered at their premises when bringing your own CfB &amp; FC;
The fee charged associated to SUP CfB when filled at the point of sale;
The availability of reusable alternatives to SUP CfB;
The fee mentioned in point 2 is not applicable to reusable aternatives.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</si>
</sst>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election activeCell="B7" sqref="B7:C7"/>
    </sheetView>
  </sheetViews>
  <sheetFormatPr defaultRowHeight="14.4"/>
  <cols>
    <col min="1" max="1" width="8.6640625" style="2"/>
    <col min="2" max="2" width="39" customWidth="1"/>
    <col min="3" max="3" width="179.6640625" customWidth="1"/>
  </cols>
  <sheetData>
    <row r="1" spans="1:67" s="2" customFormat="1"/>
    <row r="2" spans="1:67" ht="42" customHeight="1">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topLeftCell="A3" zoomScale="55" zoomScaleNormal="55" workbookViewId="0">
      <selection activeCell="F13" sqref="F13"/>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228</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252</v>
      </c>
      <c r="F5" s="8"/>
      <c r="G5" s="15" t="s">
        <v>25</v>
      </c>
      <c r="H5" s="27" t="s">
        <v>228</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Malta</v>
      </c>
      <c r="C12" s="16" t="str">
        <f>$E$6</f>
        <v>2022</v>
      </c>
      <c r="D12" s="57" t="s">
        <v>39</v>
      </c>
      <c r="E12" s="4" t="s">
        <v>40</v>
      </c>
      <c r="F12" s="34"/>
      <c r="G12" s="35"/>
      <c r="H12" s="48">
        <f>F12</f>
        <v>0</v>
      </c>
      <c r="I12" s="48">
        <f>G12</f>
        <v>0</v>
      </c>
      <c r="J12" s="34">
        <v>6009.8980000000001</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Malta</v>
      </c>
      <c r="C13" s="17" t="s">
        <v>27</v>
      </c>
      <c r="D13" s="58"/>
      <c r="E13" s="5" t="s">
        <v>41</v>
      </c>
      <c r="F13" s="35"/>
      <c r="G13" s="35"/>
      <c r="H13" s="49">
        <f>F13</f>
        <v>0</v>
      </c>
      <c r="I13" s="49">
        <f>G13</f>
        <v>0</v>
      </c>
      <c r="J13" s="35">
        <v>20560.042000000001</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Malta</v>
      </c>
      <c r="C14" s="17" t="s">
        <v>27</v>
      </c>
      <c r="D14" s="58" t="s">
        <v>42</v>
      </c>
      <c r="E14" s="5" t="s">
        <v>40</v>
      </c>
      <c r="F14" s="34"/>
      <c r="G14" s="35"/>
      <c r="H14" s="34"/>
      <c r="I14" s="35"/>
      <c r="J14" s="34">
        <v>29449.916000000001</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Malta</v>
      </c>
      <c r="C15" s="17" t="s">
        <v>27</v>
      </c>
      <c r="D15" s="58"/>
      <c r="E15" s="5" t="s">
        <v>43</v>
      </c>
      <c r="F15" s="35"/>
      <c r="G15" s="35"/>
      <c r="H15" s="35"/>
      <c r="I15" s="35"/>
      <c r="J15" s="35">
        <v>5021.8029999999999</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zoomScale="40" zoomScaleNormal="40" workbookViewId="0">
      <selection activeCell="F8" sqref="F8"/>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0" width="82.44140625" customWidth="1"/>
    <col min="11"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c r="C8" s="22" t="str">
        <f>'CfB&amp;FC-PoM'!$E$5</f>
        <v>Malta</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Malta</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Malta</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Malta</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72.599999999999994" thickBot="1">
      <c r="C12" s="22" t="str">
        <f>'CfB&amp;FC-PoM'!$E$5</f>
        <v>Malta</v>
      </c>
      <c r="D12" s="22" t="str">
        <f>'CfB&amp;FC-PoM'!$E$6</f>
        <v>2022</v>
      </c>
      <c r="E12" s="33" t="s">
        <v>66</v>
      </c>
      <c r="F12" s="33" t="s">
        <v>69</v>
      </c>
      <c r="G12" s="31" t="s">
        <v>93</v>
      </c>
      <c r="H12" s="42" t="s">
        <v>286</v>
      </c>
      <c r="I12" s="42" t="s">
        <v>284</v>
      </c>
      <c r="J12" s="42" t="s">
        <v>306</v>
      </c>
      <c r="K12" s="47">
        <v>2023</v>
      </c>
      <c r="L12" s="30" t="s">
        <v>229</v>
      </c>
      <c r="M12" s="30" t="s">
        <v>233</v>
      </c>
      <c r="N12" s="30" t="s">
        <v>234</v>
      </c>
      <c r="O12" s="30" t="s">
        <v>237</v>
      </c>
      <c r="P12" s="29" t="s">
        <v>285</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58.2" thickBot="1">
      <c r="C13" s="22" t="str">
        <f>'CfB&amp;FC-PoM'!$E$5</f>
        <v>Malta</v>
      </c>
      <c r="D13" s="22" t="str">
        <f>'CfB&amp;FC-PoM'!$E$6</f>
        <v>2022</v>
      </c>
      <c r="E13" s="33" t="s">
        <v>66</v>
      </c>
      <c r="F13" s="33" t="s">
        <v>70</v>
      </c>
      <c r="G13" s="31" t="s">
        <v>93</v>
      </c>
      <c r="H13" s="42" t="s">
        <v>302</v>
      </c>
      <c r="I13" s="42" t="s">
        <v>303</v>
      </c>
      <c r="J13" s="42" t="s">
        <v>307</v>
      </c>
      <c r="K13" s="47">
        <v>2021</v>
      </c>
      <c r="L13" s="30" t="s">
        <v>224</v>
      </c>
      <c r="M13" s="30" t="s">
        <v>233</v>
      </c>
      <c r="N13" s="30" t="s">
        <v>234</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72.599999999999994" thickBot="1">
      <c r="C14" s="22" t="str">
        <f>'CfB&amp;FC-PoM'!$E$5</f>
        <v>Malta</v>
      </c>
      <c r="D14" s="22" t="str">
        <f>'CfB&amp;FC-PoM'!$E$6</f>
        <v>2022</v>
      </c>
      <c r="E14" s="33" t="s">
        <v>66</v>
      </c>
      <c r="F14" s="33" t="s">
        <v>71</v>
      </c>
      <c r="G14" s="31" t="s">
        <v>93</v>
      </c>
      <c r="H14" s="42" t="s">
        <v>287</v>
      </c>
      <c r="I14" s="42" t="s">
        <v>284</v>
      </c>
      <c r="J14" s="42" t="s">
        <v>308</v>
      </c>
      <c r="K14" s="47">
        <v>2023</v>
      </c>
      <c r="L14" s="30" t="s">
        <v>229</v>
      </c>
      <c r="M14" s="30" t="s">
        <v>233</v>
      </c>
      <c r="N14" s="30" t="s">
        <v>234</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43.8" thickBot="1">
      <c r="C15" s="22" t="str">
        <f>'CfB&amp;FC-PoM'!$E$5</f>
        <v>Malta</v>
      </c>
      <c r="D15" s="22" t="str">
        <f>'CfB&amp;FC-PoM'!$E$6</f>
        <v>2022</v>
      </c>
      <c r="E15" s="33" t="s">
        <v>66</v>
      </c>
      <c r="F15" s="33" t="s">
        <v>72</v>
      </c>
      <c r="G15" s="31" t="s">
        <v>93</v>
      </c>
      <c r="H15" s="42" t="s">
        <v>288</v>
      </c>
      <c r="I15" s="42" t="s">
        <v>289</v>
      </c>
      <c r="J15" s="42" t="s">
        <v>290</v>
      </c>
      <c r="K15" s="47">
        <v>2021</v>
      </c>
      <c r="L15" s="30" t="s">
        <v>224</v>
      </c>
      <c r="M15" s="30" t="s">
        <v>233</v>
      </c>
      <c r="N15" s="30" t="s">
        <v>237</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Malta</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Malta</v>
      </c>
      <c r="D17" s="22" t="str">
        <f>'CfB&amp;FC-PoM'!$E$6</f>
        <v>2022</v>
      </c>
      <c r="E17" s="33" t="s">
        <v>73</v>
      </c>
      <c r="F17" s="33" t="s">
        <v>75</v>
      </c>
      <c r="G17" s="31" t="s">
        <v>23</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Malta</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Malta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72.599999999999994" thickBot="1">
      <c r="C20" s="22" t="str">
        <f>'CfB&amp;FC-PoM'!$E$5</f>
        <v>Malta</v>
      </c>
      <c r="D20" s="22" t="str">
        <f>'CfB&amp;FC-PoM'!$E$6</f>
        <v>2022</v>
      </c>
      <c r="E20" s="33" t="s">
        <v>73</v>
      </c>
      <c r="F20" s="33" t="s">
        <v>78</v>
      </c>
      <c r="G20" s="31" t="s">
        <v>93</v>
      </c>
      <c r="H20" s="42" t="s">
        <v>286</v>
      </c>
      <c r="I20" s="42" t="s">
        <v>284</v>
      </c>
      <c r="J20" s="42" t="s">
        <v>309</v>
      </c>
      <c r="K20" s="47">
        <v>2023</v>
      </c>
      <c r="L20" s="30" t="s">
        <v>229</v>
      </c>
      <c r="M20" s="30" t="s">
        <v>233</v>
      </c>
      <c r="N20" s="30" t="s">
        <v>234</v>
      </c>
      <c r="O20" s="30" t="s">
        <v>237</v>
      </c>
      <c r="P20" s="29" t="s">
        <v>285</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c r="C21" s="22" t="str">
        <f>'CfB&amp;FC-PoM'!$E$5</f>
        <v>Malta</v>
      </c>
      <c r="D21" s="22" t="str">
        <f>'CfB&amp;FC-PoM'!$E$6</f>
        <v>2022</v>
      </c>
      <c r="E21" s="33" t="s">
        <v>73</v>
      </c>
      <c r="F21" s="33" t="s">
        <v>79</v>
      </c>
      <c r="G21" s="31" t="s">
        <v>23</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Malta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Malta</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72.599999999999994" thickBot="1">
      <c r="C24" s="22" t="str">
        <f>'CfB&amp;FC-PoM'!$E$5</f>
        <v>Malta</v>
      </c>
      <c r="D24" s="22" t="str">
        <f>'CfB&amp;FC-PoM'!$E$6</f>
        <v>2022</v>
      </c>
      <c r="E24" s="33" t="s">
        <v>80</v>
      </c>
      <c r="F24" s="33" t="s">
        <v>83</v>
      </c>
      <c r="G24" s="31" t="s">
        <v>93</v>
      </c>
      <c r="H24" s="42" t="s">
        <v>291</v>
      </c>
      <c r="I24" s="42" t="s">
        <v>284</v>
      </c>
      <c r="J24" s="42" t="s">
        <v>299</v>
      </c>
      <c r="K24" s="47" t="s">
        <v>292</v>
      </c>
      <c r="L24" s="30" t="s">
        <v>229</v>
      </c>
      <c r="M24" s="30" t="s">
        <v>233</v>
      </c>
      <c r="N24" s="30" t="s">
        <v>234</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Malta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Malta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Malta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01.4" thickBot="1">
      <c r="C28" s="22" t="str">
        <f>'CfB&amp;FC-PoM'!$E$5</f>
        <v>Malta</v>
      </c>
      <c r="D28" s="22" t="str">
        <f>'CfB&amp;FC-PoM'!$E$6</f>
        <v>2022</v>
      </c>
      <c r="E28" s="33" t="s">
        <v>88</v>
      </c>
      <c r="F28" s="33" t="s">
        <v>89</v>
      </c>
      <c r="G28" s="31" t="s">
        <v>93</v>
      </c>
      <c r="H28" s="42" t="s">
        <v>294</v>
      </c>
      <c r="I28" s="42" t="s">
        <v>293</v>
      </c>
      <c r="J28" s="42" t="s">
        <v>310</v>
      </c>
      <c r="K28" s="47">
        <v>2021</v>
      </c>
      <c r="L28" s="30" t="s">
        <v>224</v>
      </c>
      <c r="M28" s="30" t="s">
        <v>233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Malta</v>
      </c>
      <c r="D29" s="22" t="str">
        <f>'CfB&amp;FC-PoM'!$E$6</f>
        <v>2022</v>
      </c>
      <c r="E29" s="33" t="s">
        <v>88</v>
      </c>
      <c r="F29" s="33" t="s">
        <v>90</v>
      </c>
      <c r="G29" s="31" t="s">
        <v>93</v>
      </c>
      <c r="H29" s="42" t="s">
        <v>297</v>
      </c>
      <c r="I29" s="42" t="s">
        <v>284</v>
      </c>
      <c r="J29" s="42" t="s">
        <v>314</v>
      </c>
      <c r="K29" s="47">
        <v>2023</v>
      </c>
      <c r="L29" s="30" t="s">
        <v>229</v>
      </c>
      <c r="M29" s="30" t="s">
        <v>233</v>
      </c>
      <c r="N29" s="30" t="s">
        <v>234</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Malta</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5" t="s">
        <v>94</v>
      </c>
      <c r="C31" s="22" t="str">
        <f>'CfB&amp;FC-PoM'!$E$5</f>
        <v>Malta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6"/>
      <c r="C32" s="22" t="str">
        <f>'CfB&amp;FC-PoM'!$E$5</f>
        <v>Malta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6"/>
      <c r="C33" s="22" t="str">
        <f>'CfB&amp;FC-PoM'!$E$5</f>
        <v>Malta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6"/>
      <c r="C34" s="22" t="str">
        <f>'CfB&amp;FC-PoM'!$E$5</f>
        <v>Malta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6"/>
      <c r="C35" s="22" t="str">
        <f>'CfB&amp;FC-PoM'!$E$5</f>
        <v>Malta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6"/>
      <c r="C36" s="22" t="str">
        <f>'CfB&amp;FC-PoM'!$E$5</f>
        <v>Malta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6"/>
      <c r="C37" s="22" t="str">
        <f>'CfB&amp;FC-PoM'!$E$5</f>
        <v>Malta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6"/>
      <c r="C38" s="22" t="str">
        <f>'CfB&amp;FC-PoM'!$E$5</f>
        <v>Malta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6"/>
      <c r="C39" s="22" t="str">
        <f>'CfB&amp;FC-PoM'!$E$5</f>
        <v>Malta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6"/>
      <c r="C40" s="22" t="str">
        <f>'CfB&amp;FC-PoM'!$E$5</f>
        <v>Malta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6"/>
      <c r="C41" s="22" t="str">
        <f>'CfB&amp;FC-PoM'!$E$5</f>
        <v>Malta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6"/>
      <c r="C42" s="22" t="str">
        <f>'CfB&amp;FC-PoM'!$E$5</f>
        <v>Malta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6"/>
      <c r="C43" s="22" t="str">
        <f>'CfB&amp;FC-PoM'!$E$5</f>
        <v>Malta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6"/>
      <c r="C44" s="22" t="str">
        <f>'CfB&amp;FC-PoM'!$E$5</f>
        <v>Malta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7"/>
      <c r="C45" s="22" t="str">
        <f>'CfB&amp;FC-PoM'!$E$5</f>
        <v>Malta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zoomScale="40" zoomScaleNormal="40" workbookViewId="0">
      <selection activeCell="A2" sqref="A1:XFD1048576"/>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c r="C8" s="22" t="str">
        <f>'CfB&amp;FC-PoM'!$E$5</f>
        <v>Malta</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Malta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Malta</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Malta</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30.19999999999999" thickBot="1">
      <c r="C12" s="22" t="str">
        <f>'CfB&amp;FC-PoM'!$E$5</f>
        <v>Malta</v>
      </c>
      <c r="D12" s="22" t="str">
        <f>'CfB&amp;FC-PoM'!$E$6</f>
        <v>2022</v>
      </c>
      <c r="E12" s="33" t="s">
        <v>99</v>
      </c>
      <c r="F12" s="33" t="s">
        <v>102</v>
      </c>
      <c r="G12" s="31" t="s">
        <v>93</v>
      </c>
      <c r="H12" s="42" t="s">
        <v>286</v>
      </c>
      <c r="I12" s="42" t="s">
        <v>284</v>
      </c>
      <c r="J12" s="42" t="s">
        <v>311</v>
      </c>
      <c r="K12" s="47">
        <v>2023</v>
      </c>
      <c r="L12" s="30" t="s">
        <v>229</v>
      </c>
      <c r="M12" s="30" t="s">
        <v>233</v>
      </c>
      <c r="N12" s="30" t="s">
        <v>234</v>
      </c>
      <c r="O12" s="30" t="s">
        <v>237</v>
      </c>
      <c r="P12" s="29" t="s">
        <v>295</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115.8" thickBot="1">
      <c r="C13" s="22" t="str">
        <f>'CfB&amp;FC-PoM'!$E$5</f>
        <v>Malta</v>
      </c>
      <c r="D13" s="22" t="str">
        <f>'CfB&amp;FC-PoM'!$E$6</f>
        <v>2022</v>
      </c>
      <c r="E13" s="33" t="s">
        <v>99</v>
      </c>
      <c r="F13" s="33" t="s">
        <v>103</v>
      </c>
      <c r="G13" s="31" t="s">
        <v>93</v>
      </c>
      <c r="H13" s="42" t="s">
        <v>302</v>
      </c>
      <c r="I13" s="42" t="s">
        <v>303</v>
      </c>
      <c r="J13" s="42" t="s">
        <v>307</v>
      </c>
      <c r="K13" s="47">
        <v>2021</v>
      </c>
      <c r="L13" s="30" t="s">
        <v>224</v>
      </c>
      <c r="M13" s="30" t="s">
        <v>233</v>
      </c>
      <c r="N13" s="30" t="s">
        <v>234</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130.19999999999999" thickBot="1">
      <c r="C14" s="22" t="str">
        <f>'CfB&amp;FC-PoM'!$E$5</f>
        <v>Malta</v>
      </c>
      <c r="D14" s="22" t="str">
        <f>'CfB&amp;FC-PoM'!$E$6</f>
        <v>2022</v>
      </c>
      <c r="E14" s="33" t="s">
        <v>99</v>
      </c>
      <c r="F14" s="33" t="s">
        <v>104</v>
      </c>
      <c r="G14" s="31" t="s">
        <v>93</v>
      </c>
      <c r="H14" s="42" t="s">
        <v>287</v>
      </c>
      <c r="I14" s="42" t="s">
        <v>284</v>
      </c>
      <c r="J14" s="42" t="s">
        <v>312</v>
      </c>
      <c r="K14" s="47">
        <v>2023</v>
      </c>
      <c r="L14" s="30" t="s">
        <v>229</v>
      </c>
      <c r="M14" s="30" t="s">
        <v>233</v>
      </c>
      <c r="N14" s="30" t="s">
        <v>234</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Malta</v>
      </c>
      <c r="D15" s="22" t="str">
        <f>'CfB&amp;FC-PoM'!$E$6</f>
        <v>2022</v>
      </c>
      <c r="E15" s="33" t="s">
        <v>99</v>
      </c>
      <c r="F15" s="33" t="s">
        <v>105</v>
      </c>
      <c r="G15" s="31" t="s">
        <v>23</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Malta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Malta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Malta</v>
      </c>
      <c r="D18" s="22" t="str">
        <f>'CfB&amp;FC-PoM'!$E$6</f>
        <v>2022</v>
      </c>
      <c r="E18" s="33" t="s">
        <v>73</v>
      </c>
      <c r="F18" s="33" t="s">
        <v>75</v>
      </c>
      <c r="G18" s="31" t="s">
        <v>23</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Malta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30.19999999999999" thickBot="1">
      <c r="C20" s="22" t="str">
        <f>'CfB&amp;FC-PoM'!$E$5</f>
        <v>Malta</v>
      </c>
      <c r="D20" s="22" t="str">
        <f>'CfB&amp;FC-PoM'!$E$6</f>
        <v>2022</v>
      </c>
      <c r="E20" s="33" t="s">
        <v>73</v>
      </c>
      <c r="F20" s="33" t="s">
        <v>109</v>
      </c>
      <c r="G20" s="31" t="s">
        <v>93</v>
      </c>
      <c r="H20" s="42" t="s">
        <v>286</v>
      </c>
      <c r="I20" s="42" t="s">
        <v>284</v>
      </c>
      <c r="J20" s="42" t="s">
        <v>313</v>
      </c>
      <c r="K20" s="47">
        <v>2023</v>
      </c>
      <c r="L20" s="30" t="s">
        <v>229</v>
      </c>
      <c r="M20" s="30" t="s">
        <v>233</v>
      </c>
      <c r="N20" s="30" t="s">
        <v>234</v>
      </c>
      <c r="O20" s="30" t="s">
        <v>237</v>
      </c>
      <c r="P20" s="29" t="s">
        <v>285</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c r="C21" s="22" t="str">
        <f>'CfB&amp;FC-PoM'!$E$5</f>
        <v>Malta</v>
      </c>
      <c r="D21" s="22" t="str">
        <f>'CfB&amp;FC-PoM'!$E$6</f>
        <v>2022</v>
      </c>
      <c r="E21" s="33" t="s">
        <v>73</v>
      </c>
      <c r="F21" s="33" t="s">
        <v>110</v>
      </c>
      <c r="G21" s="31" t="s">
        <v>23</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Malta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Malta</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30.19999999999999" thickBot="1">
      <c r="C24" s="22" t="str">
        <f>'CfB&amp;FC-PoM'!$E$5</f>
        <v>Malta</v>
      </c>
      <c r="D24" s="22" t="str">
        <f>'CfB&amp;FC-PoM'!$E$6</f>
        <v>2022</v>
      </c>
      <c r="E24" s="33" t="s">
        <v>80</v>
      </c>
      <c r="F24" s="33" t="s">
        <v>113</v>
      </c>
      <c r="G24" s="31" t="s">
        <v>93</v>
      </c>
      <c r="H24" s="42" t="s">
        <v>291</v>
      </c>
      <c r="I24" s="42" t="s">
        <v>284</v>
      </c>
      <c r="J24" s="42" t="s">
        <v>298</v>
      </c>
      <c r="K24" s="47" t="s">
        <v>292</v>
      </c>
      <c r="L24" s="30" t="s">
        <v>229</v>
      </c>
      <c r="M24" s="30" t="s">
        <v>233</v>
      </c>
      <c r="N24" s="30" t="s">
        <v>234</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Malta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Malta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Malta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144.6" thickBot="1">
      <c r="C28" s="22" t="str">
        <f>'CfB&amp;FC-PoM'!$E$5</f>
        <v>Malta</v>
      </c>
      <c r="D28" s="22" t="str">
        <f>'CfB&amp;FC-PoM'!$E$6</f>
        <v>2022</v>
      </c>
      <c r="E28" s="33" t="s">
        <v>88</v>
      </c>
      <c r="F28" s="33" t="s">
        <v>116</v>
      </c>
      <c r="G28" s="31" t="s">
        <v>93</v>
      </c>
      <c r="H28" s="42" t="s">
        <v>294</v>
      </c>
      <c r="I28" s="42" t="s">
        <v>293</v>
      </c>
      <c r="J28" s="42" t="s">
        <v>310</v>
      </c>
      <c r="K28" s="47">
        <v>2021</v>
      </c>
      <c r="L28" s="30" t="s">
        <v>224</v>
      </c>
      <c r="M28" s="30" t="s">
        <v>233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159" thickBot="1">
      <c r="C29" s="22" t="str">
        <f>'CfB&amp;FC-PoM'!$E$5</f>
        <v>Malta</v>
      </c>
      <c r="D29" s="22" t="str">
        <f>'CfB&amp;FC-PoM'!$E$6</f>
        <v>2022</v>
      </c>
      <c r="E29" s="33" t="s">
        <v>88</v>
      </c>
      <c r="F29" s="33" t="s">
        <v>117</v>
      </c>
      <c r="G29" s="31" t="s">
        <v>93</v>
      </c>
      <c r="H29" s="42" t="s">
        <v>296</v>
      </c>
      <c r="I29" s="42" t="s">
        <v>284</v>
      </c>
      <c r="J29" s="42" t="s">
        <v>314</v>
      </c>
      <c r="K29" s="47">
        <v>2023</v>
      </c>
      <c r="L29" s="30" t="s">
        <v>229</v>
      </c>
      <c r="M29" s="30" t="s">
        <v>233</v>
      </c>
      <c r="N29" s="30" t="s">
        <v>234</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Malta</v>
      </c>
      <c r="D30" s="22" t="str">
        <f>'CfB&amp;FC-PoM'!$E$6</f>
        <v>2022</v>
      </c>
      <c r="E30" s="33" t="s">
        <v>88</v>
      </c>
      <c r="F30" s="33" t="s">
        <v>118</v>
      </c>
      <c r="G30" s="31" t="s">
        <v>23</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5" t="s">
        <v>94</v>
      </c>
      <c r="C31" s="22" t="str">
        <f>'CfB&amp;FC-PoM'!$E$5</f>
        <v>Malta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6"/>
      <c r="C32" s="22" t="str">
        <f>'CfB&amp;FC-PoM'!$E$5</f>
        <v>Malta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6"/>
      <c r="C33" s="22" t="str">
        <f>'CfB&amp;FC-PoM'!$E$5</f>
        <v>Malta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6"/>
      <c r="C34" s="22" t="str">
        <f>'CfB&amp;FC-PoM'!$E$5</f>
        <v>Malta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6"/>
      <c r="C35" s="22" t="str">
        <f>'CfB&amp;FC-PoM'!$E$5</f>
        <v>Malta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6"/>
      <c r="C36" s="22" t="str">
        <f>'CfB&amp;FC-PoM'!$E$5</f>
        <v>Malta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6"/>
      <c r="C37" s="22" t="str">
        <f>'CfB&amp;FC-PoM'!$E$5</f>
        <v>Malta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6"/>
      <c r="C38" s="22" t="str">
        <f>'CfB&amp;FC-PoM'!$E$5</f>
        <v>Malta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6"/>
      <c r="C39" s="22" t="str">
        <f>'CfB&amp;FC-PoM'!$E$5</f>
        <v>Malta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6"/>
      <c r="C40" s="22" t="str">
        <f>'CfB&amp;FC-PoM'!$E$5</f>
        <v>Malta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6"/>
      <c r="C41" s="22" t="str">
        <f>'CfB&amp;FC-PoM'!$E$5</f>
        <v>Malta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6"/>
      <c r="C42" s="22" t="str">
        <f>'CfB&amp;FC-PoM'!$E$5</f>
        <v>Malta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6"/>
      <c r="C43" s="22" t="str">
        <f>'CfB&amp;FC-PoM'!$E$5</f>
        <v>Malta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6"/>
      <c r="C44" s="22" t="str">
        <f>'CfB&amp;FC-PoM'!$E$5</f>
        <v>Malta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7"/>
      <c r="C45" s="22" t="str">
        <f>'CfB&amp;FC-PoM'!$E$5</f>
        <v>Malta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xWindow="1790" yWindow="919"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xWindow="1790" yWindow="919"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zoomScaleNormal="100" workbookViewId="0">
      <selection activeCell="E10" sqref="E10:E12"/>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Malta</v>
      </c>
      <c r="C8" s="22" t="str">
        <f>'CfB&amp;FC-PoM'!$E$6</f>
        <v>2022</v>
      </c>
      <c r="D8" s="4" t="s">
        <v>121</v>
      </c>
      <c r="E8" s="44" t="str">
        <f>'CfB&amp;FC-PoM'!$E$5</f>
        <v>Malta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Malta</v>
      </c>
      <c r="C9" s="22" t="str">
        <f>'CfB&amp;FC-PoM'!$E$6</f>
        <v>2022</v>
      </c>
      <c r="D9" s="5" t="s">
        <v>122</v>
      </c>
      <c r="E9" s="43" t="s">
        <v>279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Malta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Malta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Malta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Malta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Malta</v>
      </c>
      <c r="C14" s="22" t="str">
        <f>'CfB&amp;FC-PoM'!$E$6</f>
        <v>2022</v>
      </c>
      <c r="D14" s="4" t="s">
        <v>127</v>
      </c>
      <c r="E14" s="45">
        <v>45593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Malta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Malta</v>
      </c>
      <c r="C16" s="22" t="str">
        <f>'CfB&amp;FC-PoM'!$E$6</f>
        <v>2022</v>
      </c>
      <c r="D16" s="5" t="s">
        <v>129</v>
      </c>
      <c r="E16" s="43" t="s">
        <v>280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c r="A20" s="2"/>
      <c r="B20" s="22" t="str">
        <f>'CfB&amp;FC-PoM'!$E$5</f>
        <v>Malta</v>
      </c>
      <c r="C20" s="22" t="str">
        <f>'CfB&amp;FC-PoM'!$E$6</f>
        <v>2022</v>
      </c>
      <c r="D20" s="43" t="s">
        <v>281</v>
      </c>
      <c r="E20" s="43" t="s">
        <v>282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01.4" thickBot="1">
      <c r="A21" s="2"/>
      <c r="B21" s="22" t="str">
        <f>'CfB&amp;FC-PoM'!$E$5</f>
        <v>Malta</v>
      </c>
      <c r="C21" s="22" t="str">
        <f>'CfB&amp;FC-PoM'!$E$6</f>
        <v>2022</v>
      </c>
      <c r="D21" s="42" t="s">
        <v>281</v>
      </c>
      <c r="E21" s="42" t="s">
        <v>283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Malta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Malta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Malta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4" zoomScale="80" zoomScaleNormal="80" workbookViewId="0">
      <selection activeCell="F13" sqref="F13"/>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6"/>
      <c r="E4" s="95" t="s">
        <v>51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2" t="s">
        <v>134</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7" t="s">
        <v>135</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Malta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Malta</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Malta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Malta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Malta</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15.8" thickBot="1">
      <c r="A16" s="2"/>
      <c r="B16" s="22" t="str">
        <f>'CfB&amp;FC-PoM'!$E$5</f>
        <v>Malta</v>
      </c>
      <c r="C16" s="22" t="str">
        <f>'CfB&amp;FC-PoM'!$E$6</f>
        <v>2022</v>
      </c>
      <c r="D16" s="5" t="s">
        <v>145</v>
      </c>
      <c r="E16" s="31" t="s">
        <v>93</v>
      </c>
      <c r="F16" s="42" t="s">
        <v>304</v>
      </c>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Malta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Malta</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Malta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Malta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Malta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Malta</v>
      </c>
      <c r="C22" s="22" t="str">
        <f>'CfB&amp;FC-PoM'!$E$6</f>
        <v>2022</v>
      </c>
      <c r="D22" s="4" t="s">
        <v>151</v>
      </c>
      <c r="E22" s="30" t="s">
        <v>93</v>
      </c>
      <c r="F22" s="42" t="s">
        <v>300</v>
      </c>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Malta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Malta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Malta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7" t="s">
        <v>152</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Malta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Malta</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Malta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Malta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Malta</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15.8" thickBot="1">
      <c r="A34" s="2"/>
      <c r="B34" s="22" t="str">
        <f>'CfB&amp;FC-PoM'!$E$5</f>
        <v>Malta</v>
      </c>
      <c r="C34" s="22" t="str">
        <f>'CfB&amp;FC-PoM'!$E$6</f>
        <v>2022</v>
      </c>
      <c r="D34" s="5" t="s">
        <v>145</v>
      </c>
      <c r="E34" s="31" t="s">
        <v>93</v>
      </c>
      <c r="F34" s="42" t="s">
        <v>305</v>
      </c>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Malta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Malta</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Malta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Malta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Malta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Malta</v>
      </c>
      <c r="C40" s="22" t="str">
        <f>'CfB&amp;FC-PoM'!$E$6</f>
        <v>2022</v>
      </c>
      <c r="D40" s="4" t="s">
        <v>151</v>
      </c>
      <c r="E40" s="30" t="s">
        <v>93</v>
      </c>
      <c r="F40" s="42" t="s">
        <v>301</v>
      </c>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Malta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Malta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Malta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9" t="s">
        <v>278</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1" t="s">
        <v>155</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Malta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Malta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Malta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Malta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Malta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Malta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Malta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Malta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1" t="s">
        <v>164</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Malta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Malta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Malta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Malta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Malta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Malta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Malta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Malta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9" t="s">
        <v>166</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1" t="s">
        <v>155</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Malta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Malta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Malta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Malta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Malta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Malta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Malta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Malta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1" t="s">
        <v>164</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Malta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Malta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Malta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Malta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Malta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Malta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Malta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Malta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0" t="s">
        <v>167</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0" t="s">
        <v>168</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0" t="s">
        <v>169</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0" t="s">
        <v>171</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7" zoomScale="85" zoomScaleNormal="85" workbookViewId="0">
      <selection activeCell="F10" sqref="F10"/>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3" t="s">
        <v>173</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0" t="s">
        <v>174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5" t="s">
        <v>175</v>
      </c>
      <c r="E9" s="107" t="s">
        <v>176</v>
      </c>
      <c r="F9" s="108"/>
      <c r="G9" s="105"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06"/>
      <c r="E10" s="12" t="s">
        <v>178</v>
      </c>
      <c r="F10" s="12" t="s">
        <v>179</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Malta</v>
      </c>
      <c r="C11" s="22" t="str">
        <f>'CfB&amp;FC-PoM'!$E$6</f>
        <v>2022</v>
      </c>
      <c r="D11" s="5" t="s">
        <v>180</v>
      </c>
      <c r="E11" s="31" t="s">
        <v>93</v>
      </c>
      <c r="F11" s="31" t="s">
        <v>93</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Malta</v>
      </c>
      <c r="C12" s="22" t="str">
        <f>'CfB&amp;FC-PoM'!$E$6</f>
        <v>2022</v>
      </c>
      <c r="D12" s="4" t="s">
        <v>181</v>
      </c>
      <c r="E12" s="31" t="s">
        <v>93</v>
      </c>
      <c r="F12" s="31" t="s">
        <v>93</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Malta</v>
      </c>
      <c r="C13" s="22" t="str">
        <f>'CfB&amp;FC-PoM'!$E$6</f>
        <v>2022</v>
      </c>
      <c r="D13" s="5" t="s">
        <v>182</v>
      </c>
      <c r="E13" s="31" t="s">
        <v>93</v>
      </c>
      <c r="F13" s="31" t="s">
        <v>93</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Malta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Malta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18" t="s">
        <v>185</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5" t="s">
        <v>186</v>
      </c>
      <c r="E18" s="107" t="s">
        <v>176</v>
      </c>
      <c r="F18" s="108"/>
      <c r="G18" s="105" t="s">
        <v>187</v>
      </c>
      <c r="H18" s="105"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06"/>
      <c r="E19" s="12" t="s">
        <v>178</v>
      </c>
      <c r="F19" s="12" t="s">
        <v>188</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Malta</v>
      </c>
      <c r="C20" s="22" t="str">
        <f>'CfB&amp;FC-PoM'!$E$6</f>
        <v>2022</v>
      </c>
      <c r="D20" s="4" t="s">
        <v>189</v>
      </c>
      <c r="E20" s="31" t="s">
        <v>93</v>
      </c>
      <c r="F20" s="31" t="s">
        <v>93</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Malta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Malta</v>
      </c>
      <c r="C22" s="22" t="str">
        <f>'CfB&amp;FC-PoM'!$E$6</f>
        <v>2022</v>
      </c>
      <c r="D22" s="4" t="s">
        <v>191</v>
      </c>
      <c r="E22" s="31" t="s">
        <v>93</v>
      </c>
      <c r="F22" s="31" t="s">
        <v>93</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Malta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Malta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Malta</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Malta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Malta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0" t="s">
        <v>197</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0" t="s">
        <v>198</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0" t="s">
        <v>199</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170</v>
      </c>
      <c r="E32" s="90" t="s">
        <v>200</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201</v>
      </c>
      <c r="E33" s="90" t="s">
        <v>202</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203</v>
      </c>
      <c r="E34" s="90" t="s">
        <v>204</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205</v>
      </c>
      <c r="E35" s="90" t="s">
        <v>206</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97" t="s">
        <v>207</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Malta</v>
      </c>
      <c r="C38" s="22" t="str">
        <f>'CfB&amp;FC-PoM'!$E$6</f>
        <v>2022</v>
      </c>
      <c r="D38" s="121"/>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Malta</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Malta</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Malta</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xWindow="770" yWindow="429"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xWindow="770" yWindow="429"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F7" sqref="F7:H7"/>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1" t="s">
        <v>119</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2" t="s">
        <v>208</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209</v>
      </c>
      <c r="E8" s="40" t="s">
        <v>275</v>
      </c>
      <c r="F8" s="125" t="s">
        <v>277</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Malta</v>
      </c>
      <c r="C9" s="22" t="str">
        <f>'CfB&amp;FC-PoM'!$E$6</f>
        <v>2022</v>
      </c>
      <c r="D9" s="30" t="s">
        <v>23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Malta</v>
      </c>
      <c r="C10" s="22" t="str">
        <f>'CfB&amp;FC-PoM'!$E$6</f>
        <v>2022</v>
      </c>
      <c r="D10" s="30" t="s">
        <v>23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Malta</v>
      </c>
      <c r="C11" s="22" t="str">
        <f>'CfB&amp;FC-PoM'!$E$6</f>
        <v>2022</v>
      </c>
      <c r="D11" s="30" t="s">
        <v>23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Malta</v>
      </c>
      <c r="C12" s="22" t="str">
        <f>'CfB&amp;FC-PoM'!$E$6</f>
        <v>2022</v>
      </c>
      <c r="D12" s="30" t="s">
        <v>23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5" t="s">
        <v>210</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38" t="s">
        <v>211</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Malta</v>
      </c>
      <c r="C17" s="22" t="str">
        <f>'CfB&amp;FC-PoM'!$E$6</f>
        <v>2022</v>
      </c>
      <c r="D17" s="141" t="s">
        <v>280</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Malta</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Malta</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Malta</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170EA22E-29A0-4BA3-A7F0-84CA68603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015AF-4A4E-45AD-B0B5-78247001313A}">
  <ds:schemaRefs>
    <ds:schemaRef ds:uri="http://schemas.microsoft.com/office/2006/documentManagement/types"/>
    <ds:schemaRef ds:uri="bde7d478-d854-492c-97f6-92fba056400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elements/1.1/"/>
    <ds:schemaRef ds:uri="0ab27300-963f-4f8d-9bae-e9aa98dabc2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7437500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